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OADMAP_GANTT" sheetId="1" state="visible" r:id="rId1"/>
    <sheet xmlns:r="http://schemas.openxmlformats.org/officeDocument/2006/relationships" name="BUDGET_CALCULATOR" sheetId="2" state="visible" r:id="rId2"/>
    <sheet xmlns:r="http://schemas.openxmlformats.org/officeDocument/2006/relationships" name="KPI_TRACKER" sheetId="3" state="visible" r:id="rId3"/>
    <sheet xmlns:r="http://schemas.openxmlformats.org/officeDocument/2006/relationships" name="RISK_MATRIX" sheetId="4" state="visible" r:id="rId4"/>
    <sheet xmlns:r="http://schemas.openxmlformats.org/officeDocument/2006/relationships" name="PARTNER_ROLES" sheetId="5" state="visible" r:id="rId5"/>
    <sheet xmlns:r="http://schemas.openxmlformats.org/officeDocument/2006/relationships" name="CAPACITY_CHECKLIS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color rgb="002F5496"/>
      <sz val="14"/>
    </font>
    <font>
      <b val="1"/>
      <color rgb="00FFFFFF"/>
      <sz val="12"/>
    </font>
    <font>
      <b val="1"/>
    </font>
    <font>
      <i val="1"/>
      <sz val="10"/>
    </font>
    <font>
      <b val="1"/>
      <color rgb="00FFFFFF"/>
      <sz val="11"/>
    </font>
  </fonts>
  <fills count="3">
    <fill>
      <patternFill/>
    </fill>
    <fill>
      <patternFill patternType="gray125"/>
    </fill>
    <fill>
      <patternFill patternType="solid">
        <fgColor rgb="002F5496"/>
        <bgColor rgb="002F549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/>
    </xf>
    <xf numFmtId="0" fontId="3" fillId="0" borderId="0" pivotButton="0" quotePrefix="0" xfId="0"/>
    <xf numFmtId="0" fontId="2" fillId="2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center" vertical="center"/>
    </xf>
    <xf numFmtId="0" fontId="0" fillId="0" borderId="1" applyAlignment="1" pivotButton="0" quotePrefix="0" xfId="0">
      <alignment horizontal="left" vertical="center" wrapText="1"/>
    </xf>
    <xf numFmtId="1" fontId="3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styles" Target="styles.xml" Id="rId7"/><Relationship Type="http://schemas.openxmlformats.org/officeDocument/2006/relationships/theme" Target="theme/theme1.xml" Id="rId8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23"/>
  <sheetViews>
    <sheetView workbookViewId="0">
      <selection activeCell="A1" sqref="A1"/>
    </sheetView>
  </sheetViews>
  <sheetFormatPr baseColWidth="8" defaultRowHeight="15"/>
  <cols>
    <col width="46" customWidth="1" min="1" max="1"/>
    <col width="50" customWidth="1" min="2" max="2"/>
    <col width="14" customWidth="1" min="3" max="3"/>
    <col width="12" customWidth="1" min="4" max="4"/>
    <col width="20" customWidth="1" min="5" max="5"/>
    <col width="14" customWidth="1" min="6" max="6"/>
    <col width="12" customWidth="1" min="7" max="7"/>
  </cols>
  <sheetData>
    <row r="1">
      <c r="A1" s="1" t="inlineStr">
        <is>
          <t>TOOL 4: UPSCALING ROADMAP - eWAsTER Project</t>
        </is>
      </c>
    </row>
    <row r="3">
      <c r="A3" t="inlineStr">
        <is>
          <t>Select Solution:</t>
        </is>
      </c>
      <c r="B3" t="inlineStr">
        <is>
          <t>[WEEE BEHAVE / 0WEEE PROCURE / WEEE REUSE]</t>
        </is>
      </c>
    </row>
    <row r="4">
      <c r="A4" t="inlineStr">
        <is>
          <t>Target Territory:</t>
        </is>
      </c>
      <c r="B4" t="inlineStr">
        <is>
          <t>[Enter new territory name, e.g., Municipality of Rome IT]</t>
        </is>
      </c>
    </row>
    <row r="5">
      <c r="A5" t="inlineStr">
        <is>
          <t>Lead Partner:</t>
        </is>
      </c>
      <c r="B5" t="inlineStr">
        <is>
          <t>[Enter lead partner organization]</t>
        </is>
      </c>
    </row>
    <row r="6">
      <c r="A6" t="inlineStr">
        <is>
          <t>Total Budget (€k):</t>
        </is>
      </c>
      <c r="B6" t="inlineStr">
        <is>
          <t>[Enter total budget 100-600]</t>
        </is>
      </c>
    </row>
    <row r="7">
      <c r="A7" t="inlineStr">
        <is>
          <t>Project Duration (months):</t>
        </is>
      </c>
      <c r="B7" t="n">
        <v>24</v>
      </c>
    </row>
    <row r="9">
      <c r="A9" s="2" t="inlineStr">
        <is>
          <t>Phase</t>
        </is>
      </c>
      <c r="B9" s="2" t="inlineStr">
        <is>
          <t>Activity</t>
        </is>
      </c>
      <c r="C9" s="2" t="inlineStr">
        <is>
          <t>Start Month</t>
        </is>
      </c>
      <c r="D9" s="2" t="inlineStr">
        <is>
          <t>End Month</t>
        </is>
      </c>
      <c r="E9" s="2" t="inlineStr">
        <is>
          <t>Duration (months)</t>
        </is>
      </c>
      <c r="F9" s="2" t="inlineStr">
        <is>
          <t>Budget (€k)</t>
        </is>
      </c>
      <c r="G9" s="2" t="inlineStr">
        <is>
          <t>Partner</t>
        </is>
      </c>
    </row>
    <row r="10">
      <c r="A10" t="inlineStr">
        <is>
          <t>Phase 1</t>
        </is>
      </c>
      <c r="B10" t="inlineStr">
        <is>
          <t>[Activity name]</t>
        </is>
      </c>
      <c r="C10" t="n">
        <v>1</v>
      </c>
      <c r="D10" t="n">
        <v>3</v>
      </c>
      <c r="E10" t="n">
        <v>3</v>
      </c>
      <c r="F10" t="inlineStr">
        <is>
          <t>[Budget]</t>
        </is>
      </c>
      <c r="G10" t="inlineStr">
        <is>
          <t>[Partner]</t>
        </is>
      </c>
    </row>
    <row r="11">
      <c r="A11" t="inlineStr">
        <is>
          <t>Phase 1</t>
        </is>
      </c>
      <c r="B11" t="inlineStr">
        <is>
          <t>[Activity name]</t>
        </is>
      </c>
      <c r="C11" t="n">
        <v>1</v>
      </c>
      <c r="D11" t="n">
        <v>3</v>
      </c>
      <c r="E11" t="n">
        <v>3</v>
      </c>
      <c r="F11" t="inlineStr">
        <is>
          <t>[Budget]</t>
        </is>
      </c>
      <c r="G11" t="inlineStr">
        <is>
          <t>[Partner]</t>
        </is>
      </c>
    </row>
    <row r="12">
      <c r="A12" t="inlineStr">
        <is>
          <t>Phase 1</t>
        </is>
      </c>
      <c r="B12" t="inlineStr">
        <is>
          <t>[Activity name]</t>
        </is>
      </c>
      <c r="C12" t="n">
        <v>1</v>
      </c>
      <c r="D12" t="n">
        <v>3</v>
      </c>
      <c r="E12" t="n">
        <v>3</v>
      </c>
      <c r="F12" t="inlineStr">
        <is>
          <t>[Budget]</t>
        </is>
      </c>
      <c r="G12" t="inlineStr">
        <is>
          <t>[Partner]</t>
        </is>
      </c>
    </row>
    <row r="13">
      <c r="A13" t="inlineStr">
        <is>
          <t>Phase 2</t>
        </is>
      </c>
      <c r="B13" t="inlineStr">
        <is>
          <t>[Activity name]</t>
        </is>
      </c>
      <c r="C13" t="n">
        <v>4</v>
      </c>
      <c r="D13" t="n">
        <v>8</v>
      </c>
      <c r="E13" t="n">
        <v>5</v>
      </c>
      <c r="F13" t="inlineStr">
        <is>
          <t>[Budget]</t>
        </is>
      </c>
      <c r="G13" t="inlineStr">
        <is>
          <t>[Partner]</t>
        </is>
      </c>
    </row>
    <row r="14">
      <c r="A14" t="inlineStr">
        <is>
          <t>Phase 2</t>
        </is>
      </c>
      <c r="B14" t="inlineStr">
        <is>
          <t>[Activity name]</t>
        </is>
      </c>
      <c r="C14" t="n">
        <v>4</v>
      </c>
      <c r="D14" t="n">
        <v>8</v>
      </c>
      <c r="E14" t="n">
        <v>5</v>
      </c>
      <c r="F14" t="inlineStr">
        <is>
          <t>[Budget]</t>
        </is>
      </c>
      <c r="G14" t="inlineStr">
        <is>
          <t>[Partner]</t>
        </is>
      </c>
    </row>
    <row r="15">
      <c r="A15" t="inlineStr">
        <is>
          <t>Phase 2</t>
        </is>
      </c>
      <c r="B15" t="inlineStr">
        <is>
          <t>[Activity name]</t>
        </is>
      </c>
      <c r="C15" t="n">
        <v>6</v>
      </c>
      <c r="D15" t="n">
        <v>11</v>
      </c>
      <c r="E15" t="n">
        <v>6</v>
      </c>
      <c r="F15" t="inlineStr">
        <is>
          <t>[Budget]</t>
        </is>
      </c>
      <c r="G15" t="inlineStr">
        <is>
          <t>[Partner]</t>
        </is>
      </c>
    </row>
    <row r="16">
      <c r="A16" t="inlineStr">
        <is>
          <t>Phase 2</t>
        </is>
      </c>
      <c r="B16" t="inlineStr">
        <is>
          <t>[Activity name]</t>
        </is>
      </c>
      <c r="C16" t="n">
        <v>9</v>
      </c>
      <c r="D16" t="n">
        <v>11</v>
      </c>
      <c r="E16" t="n">
        <v>3</v>
      </c>
      <c r="F16" t="inlineStr">
        <is>
          <t>[Budget]</t>
        </is>
      </c>
      <c r="G16" t="inlineStr">
        <is>
          <t>[Partner]</t>
        </is>
      </c>
    </row>
    <row r="17">
      <c r="A17" t="inlineStr">
        <is>
          <t>Phase 3</t>
        </is>
      </c>
      <c r="B17" t="inlineStr">
        <is>
          <t>[Activity name]</t>
        </is>
      </c>
      <c r="C17" t="n">
        <v>12</v>
      </c>
      <c r="D17" t="n">
        <v>15</v>
      </c>
      <c r="E17" t="n">
        <v>4</v>
      </c>
      <c r="F17" t="inlineStr">
        <is>
          <t>[Budget]</t>
        </is>
      </c>
      <c r="G17" t="inlineStr">
        <is>
          <t>[Partner]</t>
        </is>
      </c>
    </row>
    <row r="18">
      <c r="A18" t="inlineStr">
        <is>
          <t>Phase 3</t>
        </is>
      </c>
      <c r="B18" t="inlineStr">
        <is>
          <t>[Activity name]</t>
        </is>
      </c>
      <c r="C18" t="n">
        <v>12</v>
      </c>
      <c r="D18" t="n">
        <v>18</v>
      </c>
      <c r="E18" t="n">
        <v>7</v>
      </c>
      <c r="F18" t="inlineStr">
        <is>
          <t>[Budget]</t>
        </is>
      </c>
      <c r="G18" t="inlineStr">
        <is>
          <t>[Partner]</t>
        </is>
      </c>
    </row>
    <row r="19">
      <c r="A19" t="inlineStr">
        <is>
          <t>Phase 3</t>
        </is>
      </c>
      <c r="B19" t="inlineStr">
        <is>
          <t>[Activity name]</t>
        </is>
      </c>
      <c r="C19" t="n">
        <v>13</v>
      </c>
      <c r="D19" t="n">
        <v>18</v>
      </c>
      <c r="E19" t="n">
        <v>6</v>
      </c>
      <c r="F19" t="inlineStr">
        <is>
          <t>[Budget]</t>
        </is>
      </c>
      <c r="G19" t="inlineStr">
        <is>
          <t>[Partner]</t>
        </is>
      </c>
    </row>
    <row r="20">
      <c r="A20" t="inlineStr">
        <is>
          <t>Phase 4</t>
        </is>
      </c>
      <c r="B20" t="inlineStr">
        <is>
          <t>[Activity name]</t>
        </is>
      </c>
      <c r="C20" t="n">
        <v>19</v>
      </c>
      <c r="D20" t="n">
        <v>21</v>
      </c>
      <c r="E20" t="n">
        <v>3</v>
      </c>
      <c r="F20" t="inlineStr">
        <is>
          <t>[Budget]</t>
        </is>
      </c>
      <c r="G20" t="inlineStr">
        <is>
          <t>[Partner]</t>
        </is>
      </c>
    </row>
    <row r="21">
      <c r="A21" t="inlineStr">
        <is>
          <t>Phase 4</t>
        </is>
      </c>
      <c r="B21" t="inlineStr">
        <is>
          <t>[Activity name]</t>
        </is>
      </c>
      <c r="C21" t="n">
        <v>20</v>
      </c>
      <c r="D21" t="n">
        <v>21</v>
      </c>
      <c r="E21" t="n">
        <v>2</v>
      </c>
      <c r="F21" t="inlineStr">
        <is>
          <t>[Budget]</t>
        </is>
      </c>
      <c r="G21" t="inlineStr">
        <is>
          <t>[Partner]</t>
        </is>
      </c>
    </row>
    <row r="22">
      <c r="A22" t="inlineStr">
        <is>
          <t>Phase 5</t>
        </is>
      </c>
      <c r="B22" t="inlineStr">
        <is>
          <t>[Activity name]</t>
        </is>
      </c>
      <c r="C22" t="n">
        <v>22</v>
      </c>
      <c r="D22" t="n">
        <v>24</v>
      </c>
      <c r="E22" t="n">
        <v>3</v>
      </c>
      <c r="F22" t="inlineStr">
        <is>
          <t>[Budget]</t>
        </is>
      </c>
      <c r="G22" t="inlineStr">
        <is>
          <t>[Partner]</t>
        </is>
      </c>
    </row>
    <row r="23">
      <c r="A23" t="inlineStr">
        <is>
          <t>Phase 5</t>
        </is>
      </c>
      <c r="B23" t="inlineStr">
        <is>
          <t>[Activity name]</t>
        </is>
      </c>
      <c r="C23" t="n">
        <v>22</v>
      </c>
      <c r="D23" t="n">
        <v>24</v>
      </c>
      <c r="E23" t="n">
        <v>3</v>
      </c>
      <c r="F23" t="inlineStr">
        <is>
          <t>[Budget]</t>
        </is>
      </c>
      <c r="G23" t="inlineStr">
        <is>
          <t>[Partner]</t>
        </is>
      </c>
    </row>
  </sheetData>
  <mergeCells count="1">
    <mergeCell ref="A1:G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1"/>
  <sheetViews>
    <sheetView workbookViewId="0">
      <selection activeCell="A1" sqref="A1"/>
    </sheetView>
  </sheetViews>
  <sheetFormatPr baseColWidth="8" defaultRowHeight="15"/>
  <cols>
    <col width="31" customWidth="1" min="1" max="1"/>
    <col width="22" customWidth="1" min="2" max="2"/>
    <col width="15" customWidth="1" min="3" max="3"/>
  </cols>
  <sheetData>
    <row r="1">
      <c r="A1" s="1" t="inlineStr">
        <is>
          <t>BUDGET DISTRIBUTION BY PHASE</t>
        </is>
      </c>
    </row>
    <row r="3">
      <c r="A3" t="inlineStr">
        <is>
          <t>Total Budget (€k):</t>
        </is>
      </c>
      <c r="B3" s="3">
        <f>[ROADMAP_GANTT!B6]</f>
        <v/>
      </c>
    </row>
    <row r="5">
      <c r="A5" s="4" t="inlineStr">
        <is>
          <t>Phase</t>
        </is>
      </c>
      <c r="B5" s="4" t="inlineStr">
        <is>
          <t>% Budget</t>
        </is>
      </c>
      <c r="C5" s="4" t="inlineStr">
        <is>
          <t>Budget (€k)</t>
        </is>
      </c>
    </row>
    <row r="6">
      <c r="A6" t="inlineStr">
        <is>
          <t>Phase 1: Preparation</t>
        </is>
      </c>
      <c r="B6" t="n">
        <v>10</v>
      </c>
      <c r="C6">
        <f>B3*10%</f>
        <v/>
      </c>
    </row>
    <row r="7">
      <c r="A7" t="inlineStr">
        <is>
          <t>Phase 2: Adaptation</t>
        </is>
      </c>
      <c r="B7" t="n">
        <v>25</v>
      </c>
      <c r="C7">
        <f>B3*25%</f>
        <v/>
      </c>
    </row>
    <row r="8">
      <c r="A8" t="inlineStr">
        <is>
          <t>Phase 3: Implementation</t>
        </is>
      </c>
      <c r="B8" t="n">
        <v>40</v>
      </c>
      <c r="C8">
        <f>B3*40%</f>
        <v/>
      </c>
    </row>
    <row r="9">
      <c r="A9" t="inlineStr">
        <is>
          <t>Phase 4: Monitoring</t>
        </is>
      </c>
      <c r="B9" t="n">
        <v>15</v>
      </c>
      <c r="C9">
        <f>B3*15%</f>
        <v/>
      </c>
    </row>
    <row r="10">
      <c r="A10" t="inlineStr">
        <is>
          <t>Phase 5: Sustainability</t>
        </is>
      </c>
      <c r="B10" t="n">
        <v>10</v>
      </c>
      <c r="C10">
        <f>B3*10%</f>
        <v/>
      </c>
    </row>
    <row r="11">
      <c r="A11" t="inlineStr">
        <is>
          <t>TOTAL</t>
        </is>
      </c>
      <c r="C11" s="3">
        <f>SUM(C6:C10)</f>
        <v/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7" customWidth="1" min="1" max="1"/>
    <col width="16" customWidth="1" min="2" max="2"/>
    <col width="16" customWidth="1" min="3" max="3"/>
    <col width="16" customWidth="1" min="4" max="4"/>
    <col width="24" customWidth="1" min="5" max="5"/>
  </cols>
  <sheetData>
    <row r="1">
      <c r="A1" s="1" t="inlineStr">
        <is>
          <t>KPI PERFORMANCE TRACKING</t>
        </is>
      </c>
    </row>
    <row r="3">
      <c r="A3" s="4" t="inlineStr">
        <is>
          <t>KPI</t>
        </is>
      </c>
      <c r="B3" s="4" t="inlineStr">
        <is>
          <t>Target Year 1</t>
        </is>
      </c>
      <c r="C3" s="4" t="inlineStr">
        <is>
          <t>Target Year 2</t>
        </is>
      </c>
      <c r="D3" s="4" t="inlineStr">
        <is>
          <t>Result Year 1</t>
        </is>
      </c>
      <c r="E3" s="4" t="inlineStr">
        <is>
          <t>Achievement %</t>
        </is>
      </c>
    </row>
    <row r="4">
      <c r="A4" t="inlineStr">
        <is>
          <t>[KPI name 1]</t>
        </is>
      </c>
      <c r="B4" t="inlineStr">
        <is>
          <t>[Target]</t>
        </is>
      </c>
      <c r="C4" t="inlineStr">
        <is>
          <t>[Target]</t>
        </is>
      </c>
      <c r="D4" t="inlineStr">
        <is>
          <t>[Result]</t>
        </is>
      </c>
      <c r="E4">
        <f>IF(D4&gt;0,D4/B4*100,0)</f>
        <v/>
      </c>
    </row>
    <row r="5">
      <c r="A5" t="inlineStr">
        <is>
          <t>[KPI name 2]</t>
        </is>
      </c>
      <c r="B5" t="inlineStr">
        <is>
          <t>[Target]</t>
        </is>
      </c>
      <c r="C5" t="inlineStr">
        <is>
          <t>[Target]</t>
        </is>
      </c>
      <c r="D5" t="inlineStr">
        <is>
          <t>[Result]</t>
        </is>
      </c>
      <c r="E5">
        <f>IF(D5&gt;0,D5/B5*100,0)</f>
        <v/>
      </c>
    </row>
    <row r="6">
      <c r="A6" t="inlineStr">
        <is>
          <t>[KPI name 3]</t>
        </is>
      </c>
      <c r="B6" t="inlineStr">
        <is>
          <t>[Target]</t>
        </is>
      </c>
      <c r="C6" t="inlineStr">
        <is>
          <t>[Target]</t>
        </is>
      </c>
      <c r="D6" t="inlineStr">
        <is>
          <t>[Result]</t>
        </is>
      </c>
      <c r="E6">
        <f>IF(D6&gt;0,D6/B6*100,0)</f>
        <v/>
      </c>
    </row>
    <row r="7">
      <c r="A7" t="inlineStr">
        <is>
          <t>[KPI name 4]</t>
        </is>
      </c>
      <c r="B7" t="inlineStr">
        <is>
          <t>[Target]</t>
        </is>
      </c>
      <c r="C7" t="inlineStr">
        <is>
          <t>[Target]</t>
        </is>
      </c>
      <c r="D7" t="inlineStr">
        <is>
          <t>[Result]</t>
        </is>
      </c>
      <c r="E7">
        <f>IF(D7&gt;0,D7/B7*100,0)</f>
        <v/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5" customWidth="1" min="1" max="1"/>
    <col width="20" customWidth="1" min="2" max="2"/>
    <col width="15" customWidth="1" min="3" max="3"/>
    <col width="9" customWidth="1" min="4" max="4"/>
    <col width="24" customWidth="1" min="5" max="5"/>
  </cols>
  <sheetData>
    <row r="1">
      <c r="A1" s="1" t="inlineStr">
        <is>
          <t>RISK ASSESSMENT MATRIX</t>
        </is>
      </c>
    </row>
    <row r="3">
      <c r="A3" s="4" t="inlineStr">
        <is>
          <t>Risk</t>
        </is>
      </c>
      <c r="B3" s="4" t="inlineStr">
        <is>
          <t>Probability (1-5)</t>
        </is>
      </c>
      <c r="C3" s="4" t="inlineStr">
        <is>
          <t>Impact (1-5)</t>
        </is>
      </c>
      <c r="D3" s="4" t="inlineStr">
        <is>
          <t>Score</t>
        </is>
      </c>
      <c r="E3" s="4" t="inlineStr">
        <is>
          <t>Mitigation</t>
        </is>
      </c>
    </row>
    <row r="4">
      <c r="A4" t="inlineStr">
        <is>
          <t>[Risk description 1]</t>
        </is>
      </c>
      <c r="B4" t="inlineStr">
        <is>
          <t>[1-5]</t>
        </is>
      </c>
      <c r="C4" t="inlineStr">
        <is>
          <t>[1-5]</t>
        </is>
      </c>
      <c r="D4">
        <f>B4*C4</f>
        <v/>
      </c>
      <c r="E4" t="inlineStr">
        <is>
          <t>[Mitigation strategy]</t>
        </is>
      </c>
    </row>
    <row r="5">
      <c r="A5" t="inlineStr">
        <is>
          <t>[Risk description 2]</t>
        </is>
      </c>
      <c r="B5" t="inlineStr">
        <is>
          <t>[1-5]</t>
        </is>
      </c>
      <c r="C5" t="inlineStr">
        <is>
          <t>[1-5]</t>
        </is>
      </c>
      <c r="D5">
        <f>B5*C5</f>
        <v/>
      </c>
      <c r="E5" t="inlineStr">
        <is>
          <t>[Mitigation strategy]</t>
        </is>
      </c>
    </row>
    <row r="6">
      <c r="A6" t="inlineStr">
        <is>
          <t>[Risk description 3]</t>
        </is>
      </c>
      <c r="B6" t="inlineStr">
        <is>
          <t>[1-5]</t>
        </is>
      </c>
      <c r="C6" t="inlineStr">
        <is>
          <t>[1-5]</t>
        </is>
      </c>
      <c r="D6">
        <f>B6*C6</f>
        <v/>
      </c>
      <c r="E6" t="inlineStr">
        <is>
          <t>[Mitigation strategy]</t>
        </is>
      </c>
    </row>
    <row r="7">
      <c r="A7" t="inlineStr">
        <is>
          <t>[Risk description 4]</t>
        </is>
      </c>
      <c r="B7" t="inlineStr">
        <is>
          <t>[1-5]</t>
        </is>
      </c>
      <c r="C7" t="inlineStr">
        <is>
          <t>[1-5]</t>
        </is>
      </c>
      <c r="D7">
        <f>B7*C7</f>
        <v/>
      </c>
      <c r="E7" t="inlineStr">
        <is>
          <t>[Mitigation strategy]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7"/>
  <sheetViews>
    <sheetView workbookViewId="0">
      <selection activeCell="A1" sqref="A1"/>
    </sheetView>
  </sheetViews>
  <sheetFormatPr baseColWidth="8" defaultRowHeight="15"/>
  <cols>
    <col width="25" customWidth="1" min="1" max="1"/>
    <col width="27" customWidth="1" min="2" max="2"/>
    <col width="12" customWidth="1" min="3" max="3"/>
    <col width="14" customWidth="1" min="4" max="4"/>
    <col width="17" customWidth="1" min="5" max="5"/>
  </cols>
  <sheetData>
    <row r="1">
      <c r="A1" s="1" t="inlineStr">
        <is>
          <t>PARTNER ROLES &amp; BUDGET</t>
        </is>
      </c>
    </row>
    <row r="3">
      <c r="A3" s="4" t="inlineStr">
        <is>
          <t>Partner</t>
        </is>
      </c>
      <c r="B3" s="4" t="inlineStr">
        <is>
          <t>Role</t>
        </is>
      </c>
      <c r="C3" s="4" t="inlineStr">
        <is>
          <t>WP</t>
        </is>
      </c>
      <c r="D3" s="4" t="inlineStr">
        <is>
          <t>Budget (€k)</t>
        </is>
      </c>
      <c r="E3" s="4" t="inlineStr">
        <is>
          <t>Contact</t>
        </is>
      </c>
    </row>
    <row r="4">
      <c r="A4" t="inlineStr">
        <is>
          <t>[Partner name 1]</t>
        </is>
      </c>
      <c r="B4" t="inlineStr">
        <is>
          <t>[Leader/Technical/Local]</t>
        </is>
      </c>
      <c r="C4" t="inlineStr">
        <is>
          <t>[WP1-WP5]</t>
        </is>
      </c>
      <c r="D4" t="inlineStr">
        <is>
          <t>[Budget]</t>
        </is>
      </c>
      <c r="E4" t="inlineStr">
        <is>
          <t>[email@org.xy]</t>
        </is>
      </c>
    </row>
    <row r="5">
      <c r="A5" t="inlineStr">
        <is>
          <t>[Partner name 2]</t>
        </is>
      </c>
      <c r="B5" t="inlineStr">
        <is>
          <t>[Leader/Technical/Local]</t>
        </is>
      </c>
      <c r="C5" t="inlineStr">
        <is>
          <t>[WP1-WP5]</t>
        </is>
      </c>
      <c r="D5" t="inlineStr">
        <is>
          <t>[Budget]</t>
        </is>
      </c>
      <c r="E5" t="inlineStr">
        <is>
          <t>[email@org.xy]</t>
        </is>
      </c>
    </row>
    <row r="6">
      <c r="A6" t="inlineStr">
        <is>
          <t>[Partner name 3]</t>
        </is>
      </c>
      <c r="B6" t="inlineStr">
        <is>
          <t>[Leader/Technical/Local]</t>
        </is>
      </c>
      <c r="C6" t="inlineStr">
        <is>
          <t>[WP1-WP5]</t>
        </is>
      </c>
      <c r="D6" t="inlineStr">
        <is>
          <t>[Budget]</t>
        </is>
      </c>
      <c r="E6" t="inlineStr">
        <is>
          <t>[email@org.xy]</t>
        </is>
      </c>
    </row>
    <row r="7">
      <c r="A7" t="inlineStr">
        <is>
          <t>TOTAL</t>
        </is>
      </c>
      <c r="D7" s="3">
        <f>SUM(D4:D6)</f>
        <v/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22" customWidth="1" min="3" max="3"/>
    <col width="15" customWidth="1" min="4" max="4"/>
    <col width="40" customWidth="1" min="5" max="5"/>
  </cols>
  <sheetData>
    <row r="1">
      <c r="A1" s="1" t="inlineStr">
        <is>
          <t>MINIMUM CAPACITY REQUIREMENTS (per role)</t>
        </is>
      </c>
    </row>
    <row r="2">
      <c r="A2" s="5" t="inlineStr">
        <is>
          <t>Solution: EMPTY</t>
        </is>
      </c>
    </row>
    <row r="4" ht="25" customHeight="1">
      <c r="A4" s="6" t="inlineStr">
        <is>
          <t>Role</t>
        </is>
      </c>
      <c r="B4" s="6" t="inlineStr">
        <is>
          <t>Organization Type</t>
        </is>
      </c>
      <c r="C4" s="6" t="inlineStr">
        <is>
          <t>Minimum Capacity</t>
        </is>
      </c>
      <c r="D4" s="6" t="inlineStr">
        <is>
          <t>Training Hours</t>
        </is>
      </c>
      <c r="E4" s="6" t="inlineStr">
        <is>
          <t>Tools Provided</t>
        </is>
      </c>
    </row>
    <row r="5" ht="30" customHeight="1">
      <c r="A5" s="7" t="inlineStr">
        <is>
          <t>Project Coordinator</t>
        </is>
      </c>
      <c r="B5" s="7" t="inlineStr">
        <is>
          <t>Municipality/Region</t>
        </is>
      </c>
      <c r="C5" s="7" t="inlineStr">
        <is>
          <t>1 FTE (full-time)</t>
        </is>
      </c>
      <c r="D5" s="7" t="inlineStr">
        <is>
          <t>20</t>
        </is>
      </c>
      <c r="E5" s="7" t="inlineStr">
        <is>
          <t>Excel template + Solution Sheet</t>
        </is>
      </c>
    </row>
    <row r="6" ht="30" customHeight="1">
      <c r="A6" s="7" t="inlineStr">
        <is>
          <t>Local Liaison</t>
        </is>
      </c>
      <c r="B6" s="7" t="inlineStr">
        <is>
          <t>Waste Management</t>
        </is>
      </c>
      <c r="C6" s="7" t="inlineStr">
        <is>
          <t>0.5 FTE</t>
        </is>
      </c>
      <c r="D6" s="7" t="inlineStr">
        <is>
          <t>12</t>
        </is>
      </c>
      <c r="E6" s="7" t="inlineStr">
        <is>
          <t>Campaign materials + stakeholder list</t>
        </is>
      </c>
    </row>
    <row r="7" ht="30" customHeight="1">
      <c r="A7" s="7" t="inlineStr">
        <is>
          <t>Technical Expert</t>
        </is>
      </c>
      <c r="B7" s="7" t="inlineStr">
        <is>
          <t>NGO/Consultant</t>
        </is>
      </c>
      <c r="C7" s="7" t="inlineStr">
        <is>
          <t>Part-time (10h/week)</t>
        </is>
      </c>
      <c r="D7" s="7" t="inlineStr">
        <is>
          <t>16</t>
        </is>
      </c>
      <c r="E7" s="7" t="inlineStr">
        <is>
          <t>KPI dashboard + monitoring tools</t>
        </is>
      </c>
    </row>
    <row r="8" ht="30" customHeight="1">
      <c r="A8" s="7" t="inlineStr">
        <is>
          <t>Policy Officer</t>
        </is>
      </c>
      <c r="B8" s="7" t="inlineStr">
        <is>
          <t>Regional Authority</t>
        </is>
      </c>
      <c r="C8" s="7" t="inlineStr">
        <is>
          <t>Part-time (5h/week)</t>
        </is>
      </c>
      <c r="D8" s="7" t="inlineStr">
        <is>
          <t>8</t>
        </is>
      </c>
      <c r="E8" s="7" t="inlineStr">
        <is>
          <t>LAP integration guide</t>
        </is>
      </c>
    </row>
    <row r="9" ht="30" customHeight="1">
      <c r="A9" s="7" t="inlineStr">
        <is>
          <t>Communication Officer</t>
        </is>
      </c>
      <c r="B9" s="7" t="inlineStr">
        <is>
          <t>Communications Dept</t>
        </is>
      </c>
      <c r="C9" s="7" t="inlineStr">
        <is>
          <t>Part-time (3h/week)</t>
        </is>
      </c>
      <c r="D9" s="7" t="inlineStr">
        <is>
          <t>4</t>
        </is>
      </c>
      <c r="E9" s="7" t="inlineStr">
        <is>
          <t>Social media templates</t>
        </is>
      </c>
    </row>
    <row r="10">
      <c r="A10" s="3" t="inlineStr">
        <is>
          <t>TOTAL TRAINING HOURS</t>
        </is>
      </c>
      <c r="D10" s="8">
        <f>SUM(D5:D9)</f>
        <v/>
      </c>
    </row>
    <row r="12">
      <c r="A12" s="3" t="inlineStr">
        <is>
          <t>Notes:</t>
        </is>
      </c>
    </row>
    <row r="13">
      <c r="A13" t="inlineStr">
        <is>
          <t>• FTE = Full Time Equivalent. Adjust capacity based on territory size (small municipality: -20%).</t>
        </is>
      </c>
    </row>
    <row r="14">
      <c r="A14" t="inlineStr">
        <is>
          <t>• Training includes online modules + 1-day workshop. Tools downloadable from eWAsTER platform.</t>
        </is>
      </c>
    </row>
    <row r="15">
      <c r="A15" t="inlineStr">
        <is>
          <t>• Minimum total capacity: 2.8 FTE + part-time support (3 roles).</t>
        </is>
      </c>
    </row>
  </sheetData>
  <mergeCells count="2">
    <mergeCell ref="A2:E2"/>
    <mergeCell ref="A1:E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2026-03-02T16:51:24Z</dcterms:created>
  <dcterms:modified xmlns:dcterms="http://purl.org/dc/terms/" xmlns:xsi="http://www.w3.org/2001/XMLSchema-instance" xsi:type="dcterms:W3CDTF">2026-03-02T17:16:42Z</dcterms:modified>
</cp:coreProperties>
</file>